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ime\OneDrive\Documentos\2026\presidencia\CUENTAS\marzo\"/>
    </mc:Choice>
  </mc:AlternateContent>
  <xr:revisionPtr revIDLastSave="0" documentId="8_{525B13B6-330A-4403-8ABE-1EECC21894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" l="1"/>
  <c r="D15" i="2"/>
  <c r="D16" i="2"/>
  <c r="B29" i="2" s="1"/>
  <c r="C26" i="2"/>
  <c r="E29" i="2" s="1"/>
  <c r="B30" i="2"/>
  <c r="D26" i="2" l="1"/>
  <c r="B28" i="2" s="1"/>
  <c r="D28" i="2" s="1"/>
  <c r="D2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Geraldine Jimenez Africano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la fecha de inicio</t>
        </r>
      </text>
    </comment>
    <comment ref="B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del contrato</t>
        </r>
      </text>
    </comment>
    <comment ref="B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 pago mensual</t>
        </r>
      </text>
    </comment>
    <comment ref="B2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Corresponde al valor pagado </t>
        </r>
      </text>
    </comment>
    <comment ref="B2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Pago del mes que están radicando</t>
        </r>
      </text>
    </comment>
  </commentList>
</comments>
</file>

<file path=xl/sharedStrings.xml><?xml version="1.0" encoding="utf-8"?>
<sst xmlns="http://schemas.openxmlformats.org/spreadsheetml/2006/main" count="32" uniqueCount="32">
  <si>
    <t>Excel para calcular ejecución</t>
  </si>
  <si>
    <t xml:space="preserve">Fecha de Inicio del contrato </t>
  </si>
  <si>
    <t xml:space="preserve">Fecha de Terminación </t>
  </si>
  <si>
    <t xml:space="preserve">Valor Total Del contrato </t>
  </si>
  <si>
    <t>Pago Mensual</t>
  </si>
  <si>
    <t>Nota* 1</t>
  </si>
  <si>
    <t>El valor a pagar mensual se calcula sobre una base de 30 días.</t>
  </si>
  <si>
    <t>Nota*  2</t>
  </si>
  <si>
    <t>Para el cálculo de los días correspondientes al primer mes, se tiene en cuenta la fecha de inicio del contrato; por ejemplo, si inició el 14 de enero, se liquidan 16 días.</t>
  </si>
  <si>
    <t>MES</t>
  </si>
  <si>
    <t>PAGO</t>
  </si>
  <si>
    <t># DE DÍAS EJECUTADOS</t>
  </si>
  <si>
    <t>DIAS PAGADOS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</si>
  <si>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</si>
  <si>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</si>
  <si>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</si>
  <si>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</si>
  <si>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</si>
  <si>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</si>
  <si>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</si>
  <si>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</si>
  <si>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</si>
  <si>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</si>
  <si>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</si>
  <si>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</si>
  <si>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 PAGADO</t>
  </si>
  <si>
    <t>Valor Ejecutado ($)</t>
  </si>
  <si>
    <t>% de Ejecución</t>
  </si>
  <si>
    <t>% Porcentaje (Tiempo)</t>
  </si>
  <si>
    <t>Pago en trámite</t>
  </si>
  <si>
    <t>% por Ejecutar</t>
  </si>
  <si>
    <t>Pago en trámite a partir de segundo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</si>
</sst>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medium">
        <color rgb="FF808080"/>
      </top>
      <bottom style="thin">
        <color rgb="FF808080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medium">
        <color rgb="FF80808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5" xfId="0" applyFont="1" applyBorder="1" applyAlignment="1">
      <alignment vertical="center" wrapText="1"/>
    </xf>
    <xf numFmtId="0" fontId="5" fillId="0" borderId="0" xfId="0" applyFont="1"/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43" fontId="6" fillId="3" borderId="1" xfId="1" applyFont="1" applyFill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1" fontId="6" fillId="3" borderId="2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wrapText="1"/>
    </xf>
    <xf numFmtId="0" fontId="7" fillId="0" borderId="1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5" fontId="5" fillId="0" borderId="9" xfId="0" applyNumberFormat="1" applyFont="1" applyBorder="1" applyAlignment="1">
      <alignment vertical="center"/>
    </xf>
    <xf numFmtId="0" fontId="2" fillId="0" borderId="11" xfId="0" applyFont="1" applyBorder="1"/>
    <xf numFmtId="0" fontId="2" fillId="0" borderId="14" xfId="0" applyFont="1" applyBorder="1"/>
    <xf numFmtId="10" fontId="5" fillId="4" borderId="6" xfId="0" applyNumberFormat="1" applyFont="1" applyFill="1" applyBorder="1" applyAlignment="1">
      <alignment vertical="center" wrapText="1"/>
    </xf>
    <xf numFmtId="10" fontId="5" fillId="0" borderId="24" xfId="0" applyNumberFormat="1" applyFont="1" applyBorder="1" applyAlignment="1">
      <alignment vertical="center" wrapText="1"/>
    </xf>
    <xf numFmtId="10" fontId="5" fillId="4" borderId="23" xfId="0" applyNumberFormat="1" applyFont="1" applyFill="1" applyBorder="1" applyAlignment="1">
      <alignment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5" fillId="2" borderId="12" xfId="0" applyNumberFormat="1" applyFont="1" applyFill="1" applyBorder="1" applyAlignment="1">
      <alignment horizontal="right" vertical="center"/>
    </xf>
    <xf numFmtId="14" fontId="5" fillId="2" borderId="13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right" vertical="center"/>
    </xf>
    <xf numFmtId="14" fontId="5" fillId="2" borderId="18" xfId="0" applyNumberFormat="1" applyFont="1" applyFill="1" applyBorder="1" applyAlignment="1">
      <alignment horizontal="right" vertical="center"/>
    </xf>
    <xf numFmtId="0" fontId="7" fillId="0" borderId="17" xfId="0" applyFont="1" applyBorder="1" applyAlignment="1">
      <alignment horizontal="left" vertical="center" wrapText="1"/>
    </xf>
    <xf numFmtId="6" fontId="5" fillId="2" borderId="1" xfId="0" applyNumberFormat="1" applyFont="1" applyFill="1" applyBorder="1" applyAlignment="1">
      <alignment horizontal="right" vertical="center"/>
    </xf>
    <xf numFmtId="6" fontId="5" fillId="2" borderId="18" xfId="0" applyNumberFormat="1" applyFont="1" applyFill="1" applyBorder="1" applyAlignment="1">
      <alignment horizontal="right" vertical="center"/>
    </xf>
    <xf numFmtId="43" fontId="5" fillId="2" borderId="15" xfId="1" applyFont="1" applyFill="1" applyBorder="1" applyAlignment="1">
      <alignment horizontal="right" vertical="center"/>
    </xf>
    <xf numFmtId="43" fontId="5" fillId="2" borderId="16" xfId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="85" zoomScaleNormal="85" workbookViewId="0">
      <selection activeCell="C15" sqref="C15"/>
    </sheetView>
  </sheetViews>
  <sheetFormatPr baseColWidth="10" defaultColWidth="11.44140625" defaultRowHeight="12.6" x14ac:dyDescent="0.2"/>
  <cols>
    <col min="1" max="1" width="19.44140625" style="2" customWidth="1"/>
    <col min="2" max="2" width="18.44140625" style="2" bestFit="1" customWidth="1"/>
    <col min="3" max="3" width="17.77734375" style="2" bestFit="1" customWidth="1"/>
    <col min="4" max="4" width="26.88671875" style="2" customWidth="1"/>
    <col min="5" max="5" width="14.109375" style="2" customWidth="1"/>
    <col min="6" max="16384" width="11.44140625" style="2"/>
  </cols>
  <sheetData>
    <row r="1" spans="1:4" ht="13.2" thickBot="1" x14ac:dyDescent="0.25">
      <c r="A1" s="34" t="s">
        <v>0</v>
      </c>
      <c r="B1" s="35"/>
      <c r="C1" s="35"/>
      <c r="D1" s="36"/>
    </row>
    <row r="2" spans="1:4" ht="13.2" thickBot="1" x14ac:dyDescent="0.25"/>
    <row r="3" spans="1:4" ht="25.2" x14ac:dyDescent="0.2">
      <c r="A3" s="17" t="s">
        <v>1</v>
      </c>
      <c r="B3" s="37">
        <v>46044</v>
      </c>
      <c r="C3" s="38"/>
    </row>
    <row r="4" spans="1:4" ht="25.2" x14ac:dyDescent="0.2">
      <c r="A4" s="18" t="s">
        <v>2</v>
      </c>
      <c r="B4" s="39">
        <v>46377</v>
      </c>
      <c r="C4" s="40"/>
    </row>
    <row r="5" spans="1:4" x14ac:dyDescent="0.2">
      <c r="A5" s="41" t="s">
        <v>3</v>
      </c>
      <c r="B5" s="42">
        <v>103400000</v>
      </c>
      <c r="C5" s="43"/>
    </row>
    <row r="6" spans="1:4" x14ac:dyDescent="0.2">
      <c r="A6" s="41"/>
      <c r="B6" s="42"/>
      <c r="C6" s="43"/>
    </row>
    <row r="7" spans="1:4" ht="13.2" thickBot="1" x14ac:dyDescent="0.25">
      <c r="A7" s="19" t="s">
        <v>4</v>
      </c>
      <c r="B7" s="44">
        <v>9400000</v>
      </c>
      <c r="C7" s="45"/>
    </row>
    <row r="9" spans="1:4" ht="13.2" thickBot="1" x14ac:dyDescent="0.25"/>
    <row r="10" spans="1:4" ht="26.25" customHeight="1" x14ac:dyDescent="0.2">
      <c r="A10" s="23" t="s">
        <v>5</v>
      </c>
      <c r="B10" s="30" t="s">
        <v>6</v>
      </c>
      <c r="C10" s="30"/>
      <c r="D10" s="31"/>
    </row>
    <row r="11" spans="1:4" ht="51.75" customHeight="1" thickBot="1" x14ac:dyDescent="0.25">
      <c r="A11" s="24" t="s">
        <v>7</v>
      </c>
      <c r="B11" s="32" t="s">
        <v>8</v>
      </c>
      <c r="C11" s="32"/>
      <c r="D11" s="33"/>
    </row>
    <row r="13" spans="1:4" ht="25.2" x14ac:dyDescent="0.2">
      <c r="A13" s="3" t="s">
        <v>9</v>
      </c>
      <c r="B13" s="3" t="s">
        <v>10</v>
      </c>
      <c r="C13" s="16" t="s">
        <v>11</v>
      </c>
      <c r="D13" s="3" t="s">
        <v>12</v>
      </c>
    </row>
    <row r="14" spans="1:4" x14ac:dyDescent="0.2">
      <c r="A14" s="4" t="s">
        <v>13</v>
      </c>
      <c r="B14" s="4">
        <v>1</v>
      </c>
      <c r="C14" s="8">
        <v>9</v>
      </c>
      <c r="D14" s="9">
        <f>C14*(B$7/30)</f>
        <v>2820000</v>
      </c>
    </row>
    <row r="15" spans="1:4" x14ac:dyDescent="0.2">
      <c r="A15" s="4" t="s">
        <v>14</v>
      </c>
      <c r="B15" s="4">
        <v>2</v>
      </c>
      <c r="C15" s="4">
        <v>30</v>
      </c>
      <c r="D15" s="9">
        <f>C15*(B$7/30)</f>
        <v>9400000</v>
      </c>
    </row>
    <row r="16" spans="1:4" x14ac:dyDescent="0.2">
      <c r="A16" s="4" t="s">
        <v>15</v>
      </c>
      <c r="B16" s="4">
        <v>3</v>
      </c>
      <c r="C16" s="4">
        <v>30</v>
      </c>
      <c r="D16" s="9">
        <f t="shared" ref="D15:D16" si="0">C16*(B$7/30)</f>
        <v>9400000</v>
      </c>
    </row>
    <row r="17" spans="1:5" x14ac:dyDescent="0.2">
      <c r="A17" s="4" t="s">
        <v>16</v>
      </c>
      <c r="B17" s="4">
        <v>4</v>
      </c>
      <c r="C17" s="4"/>
      <c r="D17" s="9"/>
    </row>
    <row r="18" spans="1:5" x14ac:dyDescent="0.2">
      <c r="A18" s="4" t="s">
        <v>17</v>
      </c>
      <c r="B18" s="4">
        <v>5</v>
      </c>
      <c r="C18" s="4"/>
      <c r="D18" s="9"/>
    </row>
    <row r="19" spans="1:5" x14ac:dyDescent="0.2">
      <c r="A19" s="4" t="s">
        <v>18</v>
      </c>
      <c r="B19" s="4">
        <v>6</v>
      </c>
      <c r="C19" s="4"/>
      <c r="D19" s="9"/>
    </row>
    <row r="20" spans="1:5" x14ac:dyDescent="0.2">
      <c r="A20" s="4" t="s">
        <v>19</v>
      </c>
      <c r="B20" s="4">
        <v>7</v>
      </c>
      <c r="C20" s="4"/>
      <c r="D20" s="9"/>
    </row>
    <row r="21" spans="1:5" x14ac:dyDescent="0.2">
      <c r="A21" s="4" t="s">
        <v>20</v>
      </c>
      <c r="B21" s="4">
        <v>8</v>
      </c>
      <c r="C21" s="4"/>
      <c r="D21" s="9"/>
    </row>
    <row r="22" spans="1:5" x14ac:dyDescent="0.2">
      <c r="A22" s="4" t="s">
        <v>21</v>
      </c>
      <c r="B22" s="4">
        <v>9</v>
      </c>
      <c r="C22" s="4"/>
      <c r="D22" s="9"/>
    </row>
    <row r="23" spans="1:5" x14ac:dyDescent="0.2">
      <c r="A23" s="4" t="s">
        <v>22</v>
      </c>
      <c r="B23" s="4">
        <v>10</v>
      </c>
      <c r="C23" s="4"/>
      <c r="D23" s="9"/>
    </row>
    <row r="24" spans="1:5" x14ac:dyDescent="0.2">
      <c r="A24" s="4" t="s">
        <v>23</v>
      </c>
      <c r="B24" s="4">
        <v>11</v>
      </c>
      <c r="C24" s="4"/>
      <c r="D24" s="9"/>
    </row>
    <row r="25" spans="1:5" x14ac:dyDescent="0.2">
      <c r="A25" s="4" t="s">
        <v>24</v>
      </c>
      <c r="B25" s="4">
        <v>12</v>
      </c>
      <c r="C25" s="4"/>
      <c r="D25" s="9"/>
    </row>
    <row r="26" spans="1:5" x14ac:dyDescent="0.2">
      <c r="A26" s="28" t="s">
        <v>25</v>
      </c>
      <c r="B26" s="29"/>
      <c r="C26" s="15">
        <f>SUM(C14:C25)</f>
        <v>69</v>
      </c>
      <c r="D26" s="10">
        <f>SUM(D14:D25)</f>
        <v>21620000</v>
      </c>
    </row>
    <row r="27" spans="1:5" ht="13.2" thickBot="1" x14ac:dyDescent="0.25"/>
    <row r="28" spans="1:5" ht="37.799999999999997" x14ac:dyDescent="0.2">
      <c r="A28" s="1" t="s">
        <v>26</v>
      </c>
      <c r="B28" s="5">
        <f>D26-B29</f>
        <v>12220000</v>
      </c>
      <c r="C28" s="6" t="s">
        <v>27</v>
      </c>
      <c r="D28" s="25">
        <f>B28*100%/B5</f>
        <v>0.11818181818181818</v>
      </c>
      <c r="E28" s="7" t="s">
        <v>28</v>
      </c>
    </row>
    <row r="29" spans="1:5" x14ac:dyDescent="0.2">
      <c r="A29" s="11" t="s">
        <v>29</v>
      </c>
      <c r="B29" s="12">
        <f>D16</f>
        <v>9400000</v>
      </c>
      <c r="C29" s="13" t="s">
        <v>30</v>
      </c>
      <c r="D29" s="27">
        <f>100%-D28</f>
        <v>0.88181818181818183</v>
      </c>
      <c r="E29" s="26">
        <f>C26*100%/330</f>
        <v>0.20909090909090908</v>
      </c>
    </row>
    <row r="30" spans="1:5" ht="38.4" thickBot="1" x14ac:dyDescent="0.25">
      <c r="A30" s="14" t="s">
        <v>31</v>
      </c>
      <c r="B30" s="22">
        <f>B7</f>
        <v>9400000</v>
      </c>
      <c r="C30" s="20"/>
      <c r="D30" s="20"/>
      <c r="E30" s="21"/>
    </row>
  </sheetData>
  <mergeCells count="9">
    <mergeCell ref="A26:B26"/>
    <mergeCell ref="B10:D10"/>
    <mergeCell ref="B11:D11"/>
    <mergeCell ref="A1:D1"/>
    <mergeCell ref="B3:C3"/>
    <mergeCell ref="B4:C4"/>
    <mergeCell ref="A5:A6"/>
    <mergeCell ref="B5:C6"/>
    <mergeCell ref="B7:C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Geraldine Lorena Pulga Rocha</dc:creator>
  <cp:keywords/>
  <dc:description/>
  <cp:lastModifiedBy>JAIME VANEGAS BERNAL</cp:lastModifiedBy>
  <cp:revision/>
  <dcterms:created xsi:type="dcterms:W3CDTF">2024-08-01T20:12:19Z</dcterms:created>
  <dcterms:modified xsi:type="dcterms:W3CDTF">2026-04-13T19:57:43Z</dcterms:modified>
  <cp:category/>
  <cp:contentStatus/>
</cp:coreProperties>
</file>